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quovadimusmedialtd-my.sharepoint.com/personal/graemelamb_quovadimusmedialtd_onmicrosoft_com/Documents/Books/AAT Accounting/Q2022/L3/MATS/Spreadsheets/"/>
    </mc:Choice>
  </mc:AlternateContent>
  <xr:revisionPtr revIDLastSave="0" documentId="8_{81A2BEDD-8027-4A17-96BF-42DBC7DC306C}" xr6:coauthVersionLast="47" xr6:coauthVersionMax="47" xr10:uidLastSave="{00000000-0000-0000-0000-000000000000}"/>
  <bookViews>
    <workbookView xWindow="14280" yWindow="0" windowWidth="14595" windowHeight="13185" firstSheet="1" activeTab="2" xr2:uid="{3246EC3B-BB15-4769-885B-6D99DF0F1D20}"/>
  </bookViews>
  <sheets>
    <sheet name="Cash Budgets" sheetId="1" r:id="rId1"/>
    <sheet name="TR &amp; TP Example" sheetId="2" r:id="rId2"/>
    <sheet name="Cash Budget with TR &amp; TP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16" i="3" l="1"/>
  <c r="G16" i="3"/>
  <c r="F16" i="3"/>
  <c r="E16" i="3"/>
  <c r="D16" i="3"/>
  <c r="C16" i="3"/>
  <c r="H9" i="3"/>
  <c r="G9" i="3"/>
  <c r="F9" i="3"/>
  <c r="E9" i="3"/>
  <c r="D9" i="3"/>
  <c r="C9" i="3"/>
  <c r="D18" i="2"/>
  <c r="E18" i="2"/>
  <c r="F18" i="2"/>
  <c r="G18" i="2"/>
  <c r="H18" i="2"/>
  <c r="C18" i="2"/>
  <c r="H17" i="2"/>
  <c r="E17" i="2"/>
  <c r="F17" i="2"/>
  <c r="G17" i="2"/>
  <c r="D17" i="2"/>
  <c r="H16" i="2"/>
  <c r="G16" i="2"/>
  <c r="F16" i="2"/>
  <c r="E16" i="2"/>
  <c r="D16" i="2"/>
  <c r="C16" i="2"/>
  <c r="H15" i="2"/>
  <c r="G15" i="2"/>
  <c r="D15" i="2"/>
  <c r="E15" i="2"/>
  <c r="F15" i="2"/>
  <c r="C15" i="2"/>
  <c r="H7" i="2"/>
  <c r="G7" i="2"/>
  <c r="H8" i="2"/>
  <c r="G8" i="2"/>
  <c r="C8" i="2"/>
  <c r="E7" i="2"/>
  <c r="E8" i="2" s="1"/>
  <c r="F7" i="2"/>
  <c r="F8" i="2" s="1"/>
  <c r="D7" i="2"/>
  <c r="D8" i="2" s="1"/>
  <c r="G5" i="2"/>
  <c r="G6" i="2" s="1"/>
  <c r="H5" i="2"/>
  <c r="H6" i="2" s="1"/>
  <c r="F5" i="2"/>
  <c r="D5" i="2"/>
  <c r="E5" i="2"/>
  <c r="C5" i="2"/>
  <c r="C6" i="2" s="1"/>
  <c r="D16" i="1"/>
  <c r="E16" i="1"/>
  <c r="F16" i="1"/>
  <c r="G16" i="1"/>
  <c r="H16" i="1"/>
  <c r="C16" i="1"/>
  <c r="D9" i="1"/>
  <c r="E9" i="1"/>
  <c r="E18" i="1" s="1"/>
  <c r="F9" i="1"/>
  <c r="F18" i="1" s="1"/>
  <c r="G9" i="1"/>
  <c r="G18" i="1" s="1"/>
  <c r="H9" i="1"/>
  <c r="H18" i="1" s="1"/>
  <c r="C9" i="1"/>
  <c r="C18" i="3" l="1"/>
  <c r="C19" i="3" s="1"/>
  <c r="D17" i="3" s="1"/>
  <c r="H18" i="3"/>
  <c r="G18" i="3"/>
  <c r="F18" i="3"/>
  <c r="E18" i="3"/>
  <c r="D18" i="3"/>
  <c r="D19" i="3" s="1"/>
  <c r="E17" i="3" s="1"/>
  <c r="H9" i="2"/>
  <c r="G9" i="2"/>
  <c r="C9" i="2"/>
  <c r="F6" i="2"/>
  <c r="F9" i="2" s="1"/>
  <c r="D6" i="2"/>
  <c r="D9" i="2" s="1"/>
  <c r="E6" i="2"/>
  <c r="E9" i="2" s="1"/>
  <c r="D18" i="1"/>
  <c r="C18" i="1"/>
  <c r="C19" i="1" s="1"/>
  <c r="D17" i="1" s="1"/>
  <c r="D19" i="1"/>
  <c r="E17" i="1" s="1"/>
  <c r="E19" i="1" s="1"/>
  <c r="F17" i="1" s="1"/>
  <c r="F19" i="1" s="1"/>
  <c r="G17" i="1" s="1"/>
  <c r="G19" i="1" s="1"/>
  <c r="H17" i="1" s="1"/>
  <c r="H19" i="1" s="1"/>
  <c r="E19" i="3" l="1"/>
  <c r="F17" i="3" s="1"/>
  <c r="F19" i="3" s="1"/>
  <c r="G17" i="3" s="1"/>
  <c r="G19" i="3" s="1"/>
  <c r="H17" i="3" s="1"/>
  <c r="H19" i="3" s="1"/>
</calcChain>
</file>

<file path=xl/sharedStrings.xml><?xml version="1.0" encoding="utf-8"?>
<sst xmlns="http://schemas.openxmlformats.org/spreadsheetml/2006/main" count="93" uniqueCount="39">
  <si>
    <t>Receipts</t>
  </si>
  <si>
    <t>Capital introduced</t>
  </si>
  <si>
    <t>Trade receivables</t>
  </si>
  <si>
    <t>Total receipts for month</t>
  </si>
  <si>
    <t>Payments</t>
  </si>
  <si>
    <t>Inventory</t>
  </si>
  <si>
    <t>Non-current assets</t>
  </si>
  <si>
    <t>Cash sales</t>
  </si>
  <si>
    <t>Trade payables</t>
  </si>
  <si>
    <t>Expenses</t>
  </si>
  <si>
    <t>Drawings</t>
  </si>
  <si>
    <t>Total payments for month</t>
  </si>
  <si>
    <t>£</t>
  </si>
  <si>
    <t>July</t>
  </si>
  <si>
    <t>August</t>
  </si>
  <si>
    <t>September</t>
  </si>
  <si>
    <t>October</t>
  </si>
  <si>
    <t>November</t>
  </si>
  <si>
    <t>December</t>
  </si>
  <si>
    <t>Net cash flow</t>
  </si>
  <si>
    <t>Opening bank balance</t>
  </si>
  <si>
    <t>Closing bank balance</t>
  </si>
  <si>
    <t xml:space="preserve"> </t>
  </si>
  <si>
    <t>Company F Cash Budget - July-Dec 20-6</t>
  </si>
  <si>
    <t>Trade Receivables Receipts</t>
  </si>
  <si>
    <t>January</t>
  </si>
  <si>
    <t>February</t>
  </si>
  <si>
    <t>March</t>
  </si>
  <si>
    <t>April</t>
  </si>
  <si>
    <t>May</t>
  </si>
  <si>
    <t>June</t>
  </si>
  <si>
    <t>Month of sale</t>
  </si>
  <si>
    <t>PPD</t>
  </si>
  <si>
    <t>Next month</t>
  </si>
  <si>
    <t>Irrecoverable debts</t>
  </si>
  <si>
    <t>Monthly receipts</t>
  </si>
  <si>
    <t>Trade Payables Receipts</t>
  </si>
  <si>
    <t>Monthly payments</t>
  </si>
  <si>
    <t>Company G Cash Budget - July-December 20-7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</si>
</sst>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right"/>
    </xf>
    <xf numFmtId="0" fontId="0" fillId="0" borderId="5" xfId="0" applyBorder="1"/>
    <xf numFmtId="0" fontId="0" fillId="0" borderId="0" xfId="0" applyBorder="1" applyAlignment="1">
      <alignment horizontal="right"/>
    </xf>
    <xf numFmtId="0" fontId="0" fillId="0" borderId="6" xfId="0" applyBorder="1" applyAlignment="1">
      <alignment horizontal="right"/>
    </xf>
    <xf numFmtId="0" fontId="1" fillId="0" borderId="5" xfId="0" applyFont="1" applyBorder="1"/>
    <xf numFmtId="0" fontId="1" fillId="0" borderId="2" xfId="0" applyFont="1" applyBorder="1" applyAlignment="1"/>
    <xf numFmtId="0" fontId="1" fillId="0" borderId="0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0" borderId="2" xfId="0" applyFont="1" applyBorder="1"/>
    <xf numFmtId="0" fontId="0" fillId="0" borderId="7" xfId="0" applyBorder="1"/>
    <xf numFmtId="0" fontId="0" fillId="2" borderId="3" xfId="0" applyFill="1" applyBorder="1" applyAlignment="1">
      <alignment horizontal="right"/>
    </xf>
    <xf numFmtId="0" fontId="0" fillId="2" borderId="4" xfId="0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3" fontId="0" fillId="0" borderId="0" xfId="0" applyNumberFormat="1" applyBorder="1" applyAlignment="1">
      <alignment horizontal="right"/>
    </xf>
    <xf numFmtId="3" fontId="0" fillId="0" borderId="6" xfId="0" applyNumberFormat="1" applyBorder="1" applyAlignment="1">
      <alignment horizontal="right"/>
    </xf>
    <xf numFmtId="0" fontId="0" fillId="2" borderId="0" xfId="0" applyFill="1" applyBorder="1"/>
    <xf numFmtId="0" fontId="0" fillId="2" borderId="6" xfId="0" applyFill="1" applyBorder="1" applyAlignment="1">
      <alignment horizontal="right"/>
    </xf>
    <xf numFmtId="3" fontId="0" fillId="0" borderId="8" xfId="0" applyNumberFormat="1" applyBorder="1" applyAlignment="1">
      <alignment horizontal="right"/>
    </xf>
    <xf numFmtId="3" fontId="0" fillId="0" borderId="9" xfId="0" applyNumberForma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" xfId="0" applyBorder="1"/>
    <xf numFmtId="3" fontId="0" fillId="0" borderId="1" xfId="0" applyNumberFormat="1" applyBorder="1"/>
    <xf numFmtId="0" fontId="0" fillId="0" borderId="1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EB9BE-9336-4A39-B2C1-614DD0CD6FD6}">
  <dimension ref="B2:H21"/>
  <sheetViews>
    <sheetView workbookViewId="0">
      <selection activeCell="B2" sqref="B2:H19"/>
    </sheetView>
  </sheetViews>
  <sheetFormatPr defaultRowHeight="15" x14ac:dyDescent="0.25"/>
  <cols>
    <col min="2" max="2" width="24.5703125" customWidth="1"/>
    <col min="3" max="8" width="10.7109375" customWidth="1"/>
  </cols>
  <sheetData>
    <row r="2" spans="2:8" ht="18.75" x14ac:dyDescent="0.3">
      <c r="B2" s="22" t="s">
        <v>23</v>
      </c>
      <c r="C2" s="23"/>
      <c r="D2" s="23"/>
      <c r="E2" s="23"/>
      <c r="F2" s="23"/>
      <c r="G2" s="23"/>
      <c r="H2" s="24"/>
    </row>
    <row r="3" spans="2:8" x14ac:dyDescent="0.25">
      <c r="B3" s="6"/>
      <c r="C3" s="20" t="s">
        <v>13</v>
      </c>
      <c r="D3" s="20" t="s">
        <v>14</v>
      </c>
      <c r="E3" s="20" t="s">
        <v>15</v>
      </c>
      <c r="F3" s="20" t="s">
        <v>16</v>
      </c>
      <c r="G3" s="20" t="s">
        <v>17</v>
      </c>
      <c r="H3" s="21" t="s">
        <v>18</v>
      </c>
    </row>
    <row r="4" spans="2:8" x14ac:dyDescent="0.25">
      <c r="B4" s="5"/>
      <c r="C4" s="7" t="s">
        <v>12</v>
      </c>
      <c r="D4" s="7" t="s">
        <v>12</v>
      </c>
      <c r="E4" s="7" t="s">
        <v>12</v>
      </c>
      <c r="F4" s="7" t="s">
        <v>12</v>
      </c>
      <c r="G4" s="7" t="s">
        <v>12</v>
      </c>
      <c r="H4" s="8" t="s">
        <v>12</v>
      </c>
    </row>
    <row r="5" spans="2:8" x14ac:dyDescent="0.25">
      <c r="B5" s="9" t="s">
        <v>0</v>
      </c>
      <c r="C5" s="11"/>
      <c r="D5" s="11"/>
      <c r="E5" s="11"/>
      <c r="F5" s="11"/>
      <c r="G5" s="11"/>
      <c r="H5" s="12"/>
    </row>
    <row r="6" spans="2:8" x14ac:dyDescent="0.25">
      <c r="B6" s="2" t="s">
        <v>1</v>
      </c>
      <c r="C6" s="14">
        <v>50000</v>
      </c>
      <c r="D6" s="3"/>
      <c r="E6" s="3"/>
      <c r="F6" s="3"/>
      <c r="G6" s="3"/>
      <c r="H6" s="4"/>
    </row>
    <row r="7" spans="2:8" x14ac:dyDescent="0.25">
      <c r="B7" s="2" t="s">
        <v>7</v>
      </c>
      <c r="C7" s="3"/>
      <c r="D7" s="14">
        <v>10000</v>
      </c>
      <c r="E7" s="14">
        <v>11000</v>
      </c>
      <c r="F7" s="14">
        <v>12000</v>
      </c>
      <c r="G7" s="14">
        <v>13000</v>
      </c>
      <c r="H7" s="15">
        <v>14000</v>
      </c>
    </row>
    <row r="8" spans="2:8" x14ac:dyDescent="0.25">
      <c r="B8" s="2" t="s">
        <v>2</v>
      </c>
      <c r="C8" s="3"/>
      <c r="D8" s="14">
        <v>15000</v>
      </c>
      <c r="E8" s="14">
        <v>15000</v>
      </c>
      <c r="F8" s="14">
        <v>20000</v>
      </c>
      <c r="G8" s="14">
        <v>20000</v>
      </c>
      <c r="H8" s="15">
        <v>20000</v>
      </c>
    </row>
    <row r="9" spans="2:8" x14ac:dyDescent="0.25">
      <c r="B9" s="10" t="s">
        <v>3</v>
      </c>
      <c r="C9" s="18">
        <f>SUM(C6:C8)</f>
        <v>50000</v>
      </c>
      <c r="D9" s="18">
        <f t="shared" ref="D9:H9" si="0">SUM(D6:D8)</f>
        <v>25000</v>
      </c>
      <c r="E9" s="18">
        <f t="shared" si="0"/>
        <v>26000</v>
      </c>
      <c r="F9" s="18">
        <f t="shared" si="0"/>
        <v>32000</v>
      </c>
      <c r="G9" s="18">
        <f t="shared" si="0"/>
        <v>33000</v>
      </c>
      <c r="H9" s="19">
        <f t="shared" si="0"/>
        <v>34000</v>
      </c>
    </row>
    <row r="10" spans="2:8" x14ac:dyDescent="0.25">
      <c r="B10" s="5" t="s">
        <v>4</v>
      </c>
      <c r="C10" s="16"/>
      <c r="D10" s="13"/>
      <c r="E10" s="13"/>
      <c r="F10" s="13"/>
      <c r="G10" s="13"/>
      <c r="H10" s="17"/>
    </row>
    <row r="11" spans="2:8" x14ac:dyDescent="0.25">
      <c r="B11" s="2" t="s">
        <v>5</v>
      </c>
      <c r="C11" s="14">
        <v>25000</v>
      </c>
      <c r="D11" s="3"/>
      <c r="E11" s="3"/>
      <c r="F11" s="3"/>
      <c r="G11" s="3"/>
      <c r="H11" s="4"/>
    </row>
    <row r="12" spans="2:8" x14ac:dyDescent="0.25">
      <c r="B12" s="2" t="s">
        <v>6</v>
      </c>
      <c r="C12" s="14"/>
      <c r="D12" s="14">
        <v>30000</v>
      </c>
      <c r="E12" s="3"/>
      <c r="F12" s="3"/>
      <c r="G12" s="3"/>
      <c r="H12" s="4"/>
    </row>
    <row r="13" spans="2:8" x14ac:dyDescent="0.25">
      <c r="B13" s="2" t="s">
        <v>8</v>
      </c>
      <c r="C13" s="14" t="s">
        <v>22</v>
      </c>
      <c r="D13" s="14">
        <v>8000</v>
      </c>
      <c r="E13" s="14">
        <v>10000</v>
      </c>
      <c r="F13" s="14">
        <v>10000</v>
      </c>
      <c r="G13" s="14">
        <v>10000</v>
      </c>
      <c r="H13" s="15">
        <v>10000</v>
      </c>
    </row>
    <row r="14" spans="2:8" x14ac:dyDescent="0.25">
      <c r="B14" s="2" t="s">
        <v>9</v>
      </c>
      <c r="C14" s="14">
        <v>7000</v>
      </c>
      <c r="D14" s="14">
        <v>7000</v>
      </c>
      <c r="E14" s="14">
        <v>9000</v>
      </c>
      <c r="F14" s="14">
        <v>9000</v>
      </c>
      <c r="G14" s="14">
        <v>9000</v>
      </c>
      <c r="H14" s="15">
        <v>9000</v>
      </c>
    </row>
    <row r="15" spans="2:8" x14ac:dyDescent="0.25">
      <c r="B15" s="2" t="s">
        <v>10</v>
      </c>
      <c r="C15" s="14">
        <v>3000</v>
      </c>
      <c r="D15" s="14">
        <v>3000</v>
      </c>
      <c r="E15" s="14">
        <v>3000</v>
      </c>
      <c r="F15" s="14">
        <v>3000</v>
      </c>
      <c r="G15" s="14">
        <v>3000</v>
      </c>
      <c r="H15" s="15">
        <v>3000</v>
      </c>
    </row>
    <row r="16" spans="2:8" x14ac:dyDescent="0.25">
      <c r="B16" s="10" t="s">
        <v>11</v>
      </c>
      <c r="C16" s="18">
        <f>SUM(C11:C15)</f>
        <v>35000</v>
      </c>
      <c r="D16" s="18">
        <f t="shared" ref="D16:H16" si="1">SUM(D11:D15)</f>
        <v>48000</v>
      </c>
      <c r="E16" s="18">
        <f t="shared" si="1"/>
        <v>22000</v>
      </c>
      <c r="F16" s="18">
        <f t="shared" si="1"/>
        <v>22000</v>
      </c>
      <c r="G16" s="18">
        <f t="shared" si="1"/>
        <v>22000</v>
      </c>
      <c r="H16" s="19">
        <f t="shared" si="1"/>
        <v>22000</v>
      </c>
    </row>
    <row r="17" spans="2:8" x14ac:dyDescent="0.25">
      <c r="B17" s="2" t="s">
        <v>20</v>
      </c>
      <c r="C17" s="3">
        <v>0</v>
      </c>
      <c r="D17" s="14">
        <f>C19</f>
        <v>15000</v>
      </c>
      <c r="E17" s="14">
        <f t="shared" ref="E17:H17" si="2">D19</f>
        <v>-8000</v>
      </c>
      <c r="F17" s="14">
        <f t="shared" si="2"/>
        <v>-4000</v>
      </c>
      <c r="G17" s="14">
        <f t="shared" si="2"/>
        <v>6000</v>
      </c>
      <c r="H17" s="15">
        <f t="shared" si="2"/>
        <v>17000</v>
      </c>
    </row>
    <row r="18" spans="2:8" x14ac:dyDescent="0.25">
      <c r="B18" s="2" t="s">
        <v>19</v>
      </c>
      <c r="C18" s="14">
        <f>C9-C16</f>
        <v>15000</v>
      </c>
      <c r="D18" s="14">
        <f t="shared" ref="D18:H18" si="3">D9-D16</f>
        <v>-23000</v>
      </c>
      <c r="E18" s="14">
        <f t="shared" si="3"/>
        <v>4000</v>
      </c>
      <c r="F18" s="14">
        <f t="shared" si="3"/>
        <v>10000</v>
      </c>
      <c r="G18" s="14">
        <f t="shared" si="3"/>
        <v>11000</v>
      </c>
      <c r="H18" s="15">
        <f t="shared" si="3"/>
        <v>12000</v>
      </c>
    </row>
    <row r="19" spans="2:8" x14ac:dyDescent="0.25">
      <c r="B19" s="10" t="s">
        <v>21</v>
      </c>
      <c r="C19" s="18">
        <f>C17+C18</f>
        <v>15000</v>
      </c>
      <c r="D19" s="18">
        <f t="shared" ref="D19:H19" si="4">D17+D18</f>
        <v>-8000</v>
      </c>
      <c r="E19" s="18">
        <f t="shared" si="4"/>
        <v>-4000</v>
      </c>
      <c r="F19" s="18">
        <f t="shared" si="4"/>
        <v>6000</v>
      </c>
      <c r="G19" s="18">
        <f t="shared" si="4"/>
        <v>17000</v>
      </c>
      <c r="H19" s="19">
        <f t="shared" si="4"/>
        <v>29000</v>
      </c>
    </row>
    <row r="20" spans="2:8" x14ac:dyDescent="0.25">
      <c r="C20" s="1"/>
      <c r="D20" s="1"/>
      <c r="E20" s="1"/>
      <c r="F20" s="1"/>
      <c r="G20" s="1"/>
      <c r="H20" s="1"/>
    </row>
    <row r="21" spans="2:8" x14ac:dyDescent="0.25">
      <c r="C21" s="1"/>
      <c r="D21" s="1"/>
      <c r="E21" s="1"/>
      <c r="F21" s="1"/>
      <c r="G21" s="1"/>
      <c r="H21" s="1"/>
    </row>
  </sheetData>
  <mergeCells count="1">
    <mergeCell ref="B2:H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34F54-2166-47B2-A127-06E4B1787CCA}">
  <dimension ref="B2:H18"/>
  <sheetViews>
    <sheetView workbookViewId="0">
      <selection activeCell="B12" sqref="B12:H18"/>
    </sheetView>
  </sheetViews>
  <sheetFormatPr defaultRowHeight="15" x14ac:dyDescent="0.25"/>
  <cols>
    <col min="2" max="2" width="19.85546875" customWidth="1"/>
    <col min="3" max="8" width="10.7109375" customWidth="1"/>
  </cols>
  <sheetData>
    <row r="2" spans="2:8" ht="15.75" x14ac:dyDescent="0.25">
      <c r="B2" s="25" t="s">
        <v>24</v>
      </c>
      <c r="C2" s="26"/>
      <c r="D2" s="26"/>
      <c r="E2" s="26"/>
      <c r="F2" s="26"/>
      <c r="G2" s="26"/>
      <c r="H2" s="27"/>
    </row>
    <row r="3" spans="2:8" x14ac:dyDescent="0.25">
      <c r="B3" s="28"/>
      <c r="C3" s="33" t="s">
        <v>25</v>
      </c>
      <c r="D3" s="33" t="s">
        <v>26</v>
      </c>
      <c r="E3" s="33" t="s">
        <v>27</v>
      </c>
      <c r="F3" s="33" t="s">
        <v>28</v>
      </c>
      <c r="G3" s="33" t="s">
        <v>29</v>
      </c>
      <c r="H3" s="33" t="s">
        <v>30</v>
      </c>
    </row>
    <row r="4" spans="2:8" x14ac:dyDescent="0.25">
      <c r="B4" s="30"/>
      <c r="C4" s="33" t="s">
        <v>12</v>
      </c>
      <c r="D4" s="33" t="s">
        <v>12</v>
      </c>
      <c r="E4" s="33" t="s">
        <v>12</v>
      </c>
      <c r="F4" s="33" t="s">
        <v>12</v>
      </c>
      <c r="G4" s="33" t="s">
        <v>12</v>
      </c>
      <c r="H4" s="33" t="s">
        <v>12</v>
      </c>
    </row>
    <row r="5" spans="2:8" x14ac:dyDescent="0.25">
      <c r="B5" s="31" t="s">
        <v>31</v>
      </c>
      <c r="C5" s="32">
        <f>40000*0.6</f>
        <v>24000</v>
      </c>
      <c r="D5" s="32">
        <f t="shared" ref="D5:E5" si="0">40000*0.6</f>
        <v>24000</v>
      </c>
      <c r="E5" s="32">
        <f t="shared" si="0"/>
        <v>24000</v>
      </c>
      <c r="F5" s="32">
        <f>50000*0.6</f>
        <v>30000</v>
      </c>
      <c r="G5" s="32">
        <f t="shared" ref="G5:H5" si="1">50000*0.6</f>
        <v>30000</v>
      </c>
      <c r="H5" s="32">
        <f t="shared" si="1"/>
        <v>30000</v>
      </c>
    </row>
    <row r="6" spans="2:8" x14ac:dyDescent="0.25">
      <c r="B6" s="31" t="s">
        <v>32</v>
      </c>
      <c r="C6" s="32">
        <f>C5*-0.05</f>
        <v>-1200</v>
      </c>
      <c r="D6" s="32">
        <f>D5*-0.05</f>
        <v>-1200</v>
      </c>
      <c r="E6" s="32">
        <f>E5*-0.05</f>
        <v>-1200</v>
      </c>
      <c r="F6" s="32">
        <f>F5*-0.05</f>
        <v>-1500</v>
      </c>
      <c r="G6" s="32">
        <f>G5*-0.05</f>
        <v>-1500</v>
      </c>
      <c r="H6" s="32">
        <f>H5*-0.05</f>
        <v>-1500</v>
      </c>
    </row>
    <row r="7" spans="2:8" x14ac:dyDescent="0.25">
      <c r="B7" s="31" t="s">
        <v>33</v>
      </c>
      <c r="C7" s="32">
        <v>8000</v>
      </c>
      <c r="D7" s="32">
        <f>40000*0.4</f>
        <v>16000</v>
      </c>
      <c r="E7" s="32">
        <f t="shared" ref="E7:F7" si="2">40000*0.4</f>
        <v>16000</v>
      </c>
      <c r="F7" s="32">
        <f t="shared" si="2"/>
        <v>16000</v>
      </c>
      <c r="G7" s="32">
        <f>50000*0.4</f>
        <v>20000</v>
      </c>
      <c r="H7" s="32">
        <f>50000*0.4</f>
        <v>20000</v>
      </c>
    </row>
    <row r="8" spans="2:8" x14ac:dyDescent="0.25">
      <c r="B8" s="31" t="s">
        <v>34</v>
      </c>
      <c r="C8" s="32">
        <f>C7*-0.05</f>
        <v>-400</v>
      </c>
      <c r="D8" s="32">
        <f>D7*-0.05</f>
        <v>-800</v>
      </c>
      <c r="E8" s="32">
        <f>E7*-0.05</f>
        <v>-800</v>
      </c>
      <c r="F8" s="32">
        <f>F7*-0.05</f>
        <v>-800</v>
      </c>
      <c r="G8" s="32">
        <f>G7*-0.05</f>
        <v>-1000</v>
      </c>
      <c r="H8" s="32">
        <f>H7*-0.05</f>
        <v>-1000</v>
      </c>
    </row>
    <row r="9" spans="2:8" x14ac:dyDescent="0.25">
      <c r="B9" s="31" t="s">
        <v>35</v>
      </c>
      <c r="C9" s="32">
        <f>SUM(C5:C8)</f>
        <v>30400</v>
      </c>
      <c r="D9" s="32">
        <f t="shared" ref="D9:H9" si="3">SUM(D5:D8)</f>
        <v>38000</v>
      </c>
      <c r="E9" s="32">
        <f t="shared" si="3"/>
        <v>38000</v>
      </c>
      <c r="F9" s="32">
        <f t="shared" si="3"/>
        <v>43700</v>
      </c>
      <c r="G9" s="32">
        <f t="shared" si="3"/>
        <v>47500</v>
      </c>
      <c r="H9" s="32">
        <f t="shared" si="3"/>
        <v>47500</v>
      </c>
    </row>
    <row r="12" spans="2:8" ht="15.75" x14ac:dyDescent="0.25">
      <c r="B12" s="25" t="s">
        <v>36</v>
      </c>
      <c r="C12" s="26"/>
      <c r="D12" s="26"/>
      <c r="E12" s="26"/>
      <c r="F12" s="26"/>
      <c r="G12" s="26"/>
      <c r="H12" s="27"/>
    </row>
    <row r="13" spans="2:8" x14ac:dyDescent="0.25">
      <c r="B13" s="28"/>
      <c r="C13" s="33" t="s">
        <v>25</v>
      </c>
      <c r="D13" s="33" t="s">
        <v>26</v>
      </c>
      <c r="E13" s="33" t="s">
        <v>27</v>
      </c>
      <c r="F13" s="33" t="s">
        <v>28</v>
      </c>
      <c r="G13" s="33" t="s">
        <v>29</v>
      </c>
      <c r="H13" s="33" t="s">
        <v>30</v>
      </c>
    </row>
    <row r="14" spans="2:8" x14ac:dyDescent="0.25">
      <c r="B14" s="30"/>
      <c r="C14" s="33" t="s">
        <v>12</v>
      </c>
      <c r="D14" s="33" t="s">
        <v>12</v>
      </c>
      <c r="E14" s="33" t="s">
        <v>12</v>
      </c>
      <c r="F14" s="33" t="s">
        <v>12</v>
      </c>
      <c r="G14" s="33" t="s">
        <v>12</v>
      </c>
      <c r="H14" s="33" t="s">
        <v>12</v>
      </c>
    </row>
    <row r="15" spans="2:8" x14ac:dyDescent="0.25">
      <c r="B15" s="29" t="s">
        <v>31</v>
      </c>
      <c r="C15" s="32">
        <f>30000*0.5</f>
        <v>15000</v>
      </c>
      <c r="D15" s="32">
        <f t="shared" ref="D15:F15" si="4">30000*0.5</f>
        <v>15000</v>
      </c>
      <c r="E15" s="32">
        <f t="shared" si="4"/>
        <v>15000</v>
      </c>
      <c r="F15" s="32">
        <f t="shared" si="4"/>
        <v>15000</v>
      </c>
      <c r="G15" s="32">
        <f>40000*0.5</f>
        <v>20000</v>
      </c>
      <c r="H15" s="32">
        <f>40000*0.5</f>
        <v>20000</v>
      </c>
    </row>
    <row r="16" spans="2:8" x14ac:dyDescent="0.25">
      <c r="B16" s="29" t="s">
        <v>32</v>
      </c>
      <c r="C16" s="32">
        <f>C15*-0.02</f>
        <v>-300</v>
      </c>
      <c r="D16" s="32">
        <f>D15*-0.02</f>
        <v>-300</v>
      </c>
      <c r="E16" s="32">
        <f>E15*-0.02</f>
        <v>-300</v>
      </c>
      <c r="F16" s="32">
        <f>F15*-0.02</f>
        <v>-300</v>
      </c>
      <c r="G16" s="32">
        <f>G15*-0.02</f>
        <v>-400</v>
      </c>
      <c r="H16" s="32">
        <f>H15*-0.02</f>
        <v>-400</v>
      </c>
    </row>
    <row r="17" spans="2:8" x14ac:dyDescent="0.25">
      <c r="B17" s="29" t="s">
        <v>33</v>
      </c>
      <c r="C17" s="32">
        <v>6000</v>
      </c>
      <c r="D17" s="32">
        <f>30000*0.5</f>
        <v>15000</v>
      </c>
      <c r="E17" s="32">
        <f t="shared" ref="E17:G17" si="5">30000*0.5</f>
        <v>15000</v>
      </c>
      <c r="F17" s="32">
        <f t="shared" si="5"/>
        <v>15000</v>
      </c>
      <c r="G17" s="32">
        <f t="shared" si="5"/>
        <v>15000</v>
      </c>
      <c r="H17" s="32">
        <f>40000*0.5</f>
        <v>20000</v>
      </c>
    </row>
    <row r="18" spans="2:8" x14ac:dyDescent="0.25">
      <c r="B18" s="30" t="s">
        <v>37</v>
      </c>
      <c r="C18" s="32">
        <f>SUM(C15:C17)</f>
        <v>20700</v>
      </c>
      <c r="D18" s="32">
        <f t="shared" ref="D18:H18" si="6">SUM(D15:D17)</f>
        <v>29700</v>
      </c>
      <c r="E18" s="32">
        <f t="shared" si="6"/>
        <v>29700</v>
      </c>
      <c r="F18" s="32">
        <f t="shared" si="6"/>
        <v>29700</v>
      </c>
      <c r="G18" s="32">
        <f t="shared" si="6"/>
        <v>34600</v>
      </c>
      <c r="H18" s="32">
        <f t="shared" si="6"/>
        <v>39600</v>
      </c>
    </row>
  </sheetData>
  <mergeCells count="2">
    <mergeCell ref="B2:H2"/>
    <mergeCell ref="B12:H12"/>
  </mergeCells>
  <phoneticPr fontId="2" type="noConversion"/>
  <pageMargins left="0.7" right="0.7" top="0.75" bottom="0.75" header="0.3" footer="0.3"/>
  <pageSetup paperSize="9" orientation="portrait" r:id="rId1"/>
  <ignoredErrors>
    <ignoredError sqref="D7:H7 D16:F16 H16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27BBD-EB81-4DC9-A4C8-ACFE53CD0747}">
  <dimension ref="B2:H19"/>
  <sheetViews>
    <sheetView tabSelected="1" workbookViewId="0">
      <selection activeCell="J3" sqref="J3"/>
    </sheetView>
  </sheetViews>
  <sheetFormatPr defaultRowHeight="15" x14ac:dyDescent="0.25"/>
  <cols>
    <col min="2" max="2" width="26" customWidth="1"/>
    <col min="3" max="8" width="12.7109375" customWidth="1"/>
  </cols>
  <sheetData>
    <row r="2" spans="2:8" ht="18.75" x14ac:dyDescent="0.3">
      <c r="B2" s="22" t="s">
        <v>38</v>
      </c>
      <c r="C2" s="23"/>
      <c r="D2" s="23"/>
      <c r="E2" s="23"/>
      <c r="F2" s="23"/>
      <c r="G2" s="23"/>
      <c r="H2" s="24"/>
    </row>
    <row r="3" spans="2:8" x14ac:dyDescent="0.25">
      <c r="B3" s="6"/>
      <c r="C3" s="20" t="s">
        <v>13</v>
      </c>
      <c r="D3" s="20" t="s">
        <v>14</v>
      </c>
      <c r="E3" s="20" t="s">
        <v>15</v>
      </c>
      <c r="F3" s="20" t="s">
        <v>16</v>
      </c>
      <c r="G3" s="20" t="s">
        <v>17</v>
      </c>
      <c r="H3" s="21" t="s">
        <v>18</v>
      </c>
    </row>
    <row r="4" spans="2:8" x14ac:dyDescent="0.25">
      <c r="B4" s="5"/>
      <c r="C4" s="7" t="s">
        <v>12</v>
      </c>
      <c r="D4" s="7" t="s">
        <v>12</v>
      </c>
      <c r="E4" s="7" t="s">
        <v>12</v>
      </c>
      <c r="F4" s="7" t="s">
        <v>12</v>
      </c>
      <c r="G4" s="7" t="s">
        <v>12</v>
      </c>
      <c r="H4" s="8" t="s">
        <v>12</v>
      </c>
    </row>
    <row r="5" spans="2:8" x14ac:dyDescent="0.25">
      <c r="B5" s="9" t="s">
        <v>0</v>
      </c>
      <c r="C5" s="11"/>
      <c r="D5" s="11"/>
      <c r="E5" s="11"/>
      <c r="F5" s="11"/>
      <c r="G5" s="11"/>
      <c r="H5" s="12"/>
    </row>
    <row r="6" spans="2:8" x14ac:dyDescent="0.25">
      <c r="B6" s="2" t="s">
        <v>1</v>
      </c>
      <c r="C6" s="14">
        <v>20000</v>
      </c>
      <c r="D6" s="3"/>
      <c r="E6" s="3"/>
      <c r="F6" s="3"/>
      <c r="G6" s="3"/>
      <c r="H6" s="4"/>
    </row>
    <row r="7" spans="2:8" x14ac:dyDescent="0.25">
      <c r="B7" s="2" t="s">
        <v>7</v>
      </c>
      <c r="C7" s="14">
        <v>2000</v>
      </c>
      <c r="D7" s="14">
        <v>2000</v>
      </c>
      <c r="E7" s="14">
        <v>2000</v>
      </c>
      <c r="F7" s="14">
        <v>2000</v>
      </c>
      <c r="G7" s="14">
        <v>2000</v>
      </c>
      <c r="H7" s="15">
        <v>2000</v>
      </c>
    </row>
    <row r="8" spans="2:8" x14ac:dyDescent="0.25">
      <c r="B8" s="2" t="s">
        <v>2</v>
      </c>
      <c r="C8" s="3"/>
      <c r="D8" s="14">
        <v>7000</v>
      </c>
      <c r="E8" s="14">
        <v>7000</v>
      </c>
      <c r="F8" s="14">
        <v>6000</v>
      </c>
      <c r="G8" s="14">
        <v>6000</v>
      </c>
      <c r="H8" s="15">
        <v>8000</v>
      </c>
    </row>
    <row r="9" spans="2:8" x14ac:dyDescent="0.25">
      <c r="B9" s="10" t="s">
        <v>3</v>
      </c>
      <c r="C9" s="18">
        <f>SUM(C6:C8)</f>
        <v>22000</v>
      </c>
      <c r="D9" s="18">
        <f t="shared" ref="D9:H9" si="0">SUM(D6:D8)</f>
        <v>9000</v>
      </c>
      <c r="E9" s="18">
        <f t="shared" si="0"/>
        <v>9000</v>
      </c>
      <c r="F9" s="18">
        <f t="shared" si="0"/>
        <v>8000</v>
      </c>
      <c r="G9" s="18">
        <f t="shared" si="0"/>
        <v>8000</v>
      </c>
      <c r="H9" s="19">
        <f t="shared" si="0"/>
        <v>10000</v>
      </c>
    </row>
    <row r="10" spans="2:8" x14ac:dyDescent="0.25">
      <c r="B10" s="5" t="s">
        <v>4</v>
      </c>
      <c r="C10" s="16"/>
      <c r="D10" s="13"/>
      <c r="E10" s="13"/>
      <c r="F10" s="13"/>
      <c r="G10" s="13"/>
      <c r="H10" s="17"/>
    </row>
    <row r="11" spans="2:8" x14ac:dyDescent="0.25">
      <c r="B11" s="2" t="s">
        <v>5</v>
      </c>
      <c r="C11" s="14">
        <v>10000</v>
      </c>
      <c r="D11" s="3"/>
      <c r="E11" s="3"/>
      <c r="F11" s="3"/>
      <c r="G11" s="3"/>
      <c r="H11" s="4"/>
    </row>
    <row r="12" spans="2:8" x14ac:dyDescent="0.25">
      <c r="B12" s="2" t="s">
        <v>6</v>
      </c>
      <c r="C12" s="14">
        <v>4000</v>
      </c>
      <c r="D12" s="14">
        <v>10000</v>
      </c>
      <c r="E12" s="3"/>
      <c r="F12" s="3"/>
      <c r="G12" s="3"/>
      <c r="H12" s="4"/>
    </row>
    <row r="13" spans="2:8" x14ac:dyDescent="0.25">
      <c r="B13" s="2" t="s">
        <v>8</v>
      </c>
      <c r="C13" s="14" t="s">
        <v>22</v>
      </c>
      <c r="D13" s="14">
        <v>3500</v>
      </c>
      <c r="E13" s="14">
        <v>3500</v>
      </c>
      <c r="F13" s="14">
        <v>3500</v>
      </c>
      <c r="G13" s="14">
        <v>4000</v>
      </c>
      <c r="H13" s="15">
        <v>4000</v>
      </c>
    </row>
    <row r="14" spans="2:8" x14ac:dyDescent="0.25">
      <c r="B14" s="2" t="s">
        <v>9</v>
      </c>
      <c r="C14" s="14">
        <v>1000</v>
      </c>
      <c r="D14" s="14">
        <v>1000</v>
      </c>
      <c r="E14" s="14">
        <v>1200</v>
      </c>
      <c r="F14" s="14">
        <v>1200</v>
      </c>
      <c r="G14" s="14">
        <v>1400</v>
      </c>
      <c r="H14" s="15">
        <v>1400</v>
      </c>
    </row>
    <row r="15" spans="2:8" x14ac:dyDescent="0.25">
      <c r="B15" s="2" t="s">
        <v>10</v>
      </c>
      <c r="C15" s="14">
        <v>1500</v>
      </c>
      <c r="D15" s="14">
        <v>1500</v>
      </c>
      <c r="E15" s="14">
        <v>1500</v>
      </c>
      <c r="F15" s="14">
        <v>1500</v>
      </c>
      <c r="G15" s="14">
        <v>1500</v>
      </c>
      <c r="H15" s="15">
        <v>1500</v>
      </c>
    </row>
    <row r="16" spans="2:8" x14ac:dyDescent="0.25">
      <c r="B16" s="10" t="s">
        <v>11</v>
      </c>
      <c r="C16" s="18">
        <f>SUM(C11:C15)</f>
        <v>16500</v>
      </c>
      <c r="D16" s="18">
        <f t="shared" ref="D16:H16" si="1">SUM(D11:D15)</f>
        <v>16000</v>
      </c>
      <c r="E16" s="18">
        <f t="shared" si="1"/>
        <v>6200</v>
      </c>
      <c r="F16" s="18">
        <f t="shared" si="1"/>
        <v>6200</v>
      </c>
      <c r="G16" s="18">
        <f t="shared" si="1"/>
        <v>6900</v>
      </c>
      <c r="H16" s="19">
        <f t="shared" si="1"/>
        <v>6900</v>
      </c>
    </row>
    <row r="17" spans="2:8" x14ac:dyDescent="0.25">
      <c r="B17" s="2" t="s">
        <v>20</v>
      </c>
      <c r="C17" s="3">
        <v>0</v>
      </c>
      <c r="D17" s="14">
        <f>C19</f>
        <v>5500</v>
      </c>
      <c r="E17" s="14">
        <f t="shared" ref="E17:H17" si="2">D19</f>
        <v>-1500</v>
      </c>
      <c r="F17" s="14">
        <f t="shared" si="2"/>
        <v>1300</v>
      </c>
      <c r="G17" s="14">
        <f t="shared" si="2"/>
        <v>3100</v>
      </c>
      <c r="H17" s="15">
        <f t="shared" si="2"/>
        <v>4200</v>
      </c>
    </row>
    <row r="18" spans="2:8" x14ac:dyDescent="0.25">
      <c r="B18" s="2" t="s">
        <v>19</v>
      </c>
      <c r="C18" s="14">
        <f>C9-C16</f>
        <v>5500</v>
      </c>
      <c r="D18" s="14">
        <f t="shared" ref="D18:H18" si="3">D9-D16</f>
        <v>-7000</v>
      </c>
      <c r="E18" s="14">
        <f t="shared" si="3"/>
        <v>2800</v>
      </c>
      <c r="F18" s="14">
        <f t="shared" si="3"/>
        <v>1800</v>
      </c>
      <c r="G18" s="14">
        <f t="shared" si="3"/>
        <v>1100</v>
      </c>
      <c r="H18" s="15">
        <f t="shared" si="3"/>
        <v>3100</v>
      </c>
    </row>
    <row r="19" spans="2:8" x14ac:dyDescent="0.25">
      <c r="B19" s="10" t="s">
        <v>21</v>
      </c>
      <c r="C19" s="18">
        <f>C17+C18</f>
        <v>5500</v>
      </c>
      <c r="D19" s="18">
        <f t="shared" ref="D19:H19" si="4">D17+D18</f>
        <v>-1500</v>
      </c>
      <c r="E19" s="18">
        <f t="shared" si="4"/>
        <v>1300</v>
      </c>
      <c r="F19" s="18">
        <f t="shared" si="4"/>
        <v>3100</v>
      </c>
      <c r="G19" s="18">
        <f t="shared" si="4"/>
        <v>4200</v>
      </c>
      <c r="H19" s="19">
        <f t="shared" si="4"/>
        <v>7300</v>
      </c>
    </row>
  </sheetData>
  <mergeCells count="1">
    <mergeCell ref="B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Cash Budgets</vt:lpstr>
      <vt:lpstr>TR &amp; TP Example</vt:lpstr>
      <vt:lpstr>Cash Budget with TR &amp; TP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Graeme Lamb</dc:creator>
  <cp:lastModifiedBy>Graeme Lamb</cp:lastModifiedBy>
  <dcterms:created xsi:type="dcterms:W3CDTF">2026-09-02T09:01:42Z</dcterms:created>
  <dcterms:modified xsi:type="dcterms:W3CDTF">2026-09-02T12:13:53Z</dcterms:modified>
</cp:coreProperties>
</file>